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showSheetTabs="0" xWindow="480" yWindow="300" windowWidth="18495" windowHeight="11700"/>
  </bookViews>
  <sheets>
    <sheet name="Menu" sheetId="1" r:id="rId1"/>
    <sheet name="Feuil2" sheetId="2" r:id="rId2"/>
  </sheets>
  <calcPr calcId="125725"/>
  <fileRecoveryPr repairLoad="1"/>
</workbook>
</file>

<file path=xl/calcChain.xml><?xml version="1.0" encoding="utf-8"?>
<calcChain xmlns="http://schemas.openxmlformats.org/spreadsheetml/2006/main">
  <c r="Q26" i="2"/>
  <c r="N10"/>
  <c r="C3"/>
  <c r="C2"/>
  <c r="G36" i="1"/>
  <c r="F36" l="1"/>
  <c r="C30" l="1"/>
  <c r="C31" l="1"/>
  <c r="Q13" i="2" s="1"/>
  <c r="N18" l="1"/>
  <c r="N25"/>
  <c r="C32" i="1"/>
  <c r="Q12" i="2" s="1"/>
  <c r="N11" l="1"/>
  <c r="Q27" s="1"/>
  <c r="N24"/>
  <c r="Q19"/>
  <c r="N32"/>
  <c r="Q33" s="1"/>
</calcChain>
</file>

<file path=xl/sharedStrings.xml><?xml version="1.0" encoding="utf-8"?>
<sst xmlns="http://schemas.openxmlformats.org/spreadsheetml/2006/main" count="57" uniqueCount="37">
  <si>
    <t>FACTURE N°</t>
  </si>
  <si>
    <t>DATE ;</t>
  </si>
  <si>
    <t>0001</t>
  </si>
  <si>
    <t>DATE</t>
  </si>
  <si>
    <t xml:space="preserve">FACTURE </t>
  </si>
  <si>
    <t xml:space="preserve"> compte</t>
  </si>
  <si>
    <t>Débit</t>
  </si>
  <si>
    <t>Crédit</t>
  </si>
  <si>
    <t>comptabilisation chez le client</t>
  </si>
  <si>
    <t>Comptabiliser la retenue de garantie</t>
  </si>
  <si>
    <t>Montant</t>
  </si>
  <si>
    <t>TVA</t>
  </si>
  <si>
    <t>Comptabilisation des réparations</t>
  </si>
  <si>
    <t>Retenue de garantie</t>
  </si>
  <si>
    <t xml:space="preserve">Le client reçoit uniquement 95 % </t>
  </si>
  <si>
    <t>Charges</t>
  </si>
  <si>
    <t>TVA déductible</t>
  </si>
  <si>
    <t>Fournisseurs</t>
  </si>
  <si>
    <t>Fournisseurs - Retenue de garantie</t>
  </si>
  <si>
    <t>Au moment du règlement de la retenue de garantie</t>
  </si>
  <si>
    <t>Compte dépenses</t>
  </si>
  <si>
    <t>comptabilisation chez l'entrepreneur</t>
  </si>
  <si>
    <t>TVA Collectée</t>
  </si>
  <si>
    <t>Ventes de marchandises</t>
  </si>
  <si>
    <t>Ventes de produits finis</t>
  </si>
  <si>
    <t>Ventes de produits intermédiaires</t>
  </si>
  <si>
    <t>Ventes de produits résiduels</t>
  </si>
  <si>
    <t>Produits résiduels ou matières de récupération</t>
  </si>
  <si>
    <t>Déchets</t>
  </si>
  <si>
    <t>Rebuts</t>
  </si>
  <si>
    <t>Matières de récupération</t>
  </si>
  <si>
    <t>Ventes de travaux</t>
  </si>
  <si>
    <t>Ventes d’études</t>
  </si>
  <si>
    <t>Autres prestations de services</t>
  </si>
  <si>
    <t>Transport de marchandises</t>
  </si>
  <si>
    <t>l'entrepreneur reçoit le règlement de la retenue de garantie</t>
  </si>
  <si>
    <t>Compte recettes</t>
  </si>
</sst>
</file>

<file path=xl/styles.xml><?xml version="1.0" encoding="utf-8"?>
<styleSheet xmlns="http://schemas.openxmlformats.org/spreadsheetml/2006/main">
  <numFmts count="1">
    <numFmt numFmtId="43" formatCode="_-* #,##0.00\ _€_-;\-* #,##0.00\ _€_-;_-* &quot;-&quot;??\ _€_-;_-@_-"/>
  </numFmts>
  <fonts count="11">
    <font>
      <sz val="11"/>
      <color theme="1"/>
      <name val="Calibri"/>
      <family val="2"/>
      <scheme val="minor"/>
    </font>
    <font>
      <b/>
      <sz val="11"/>
      <color theme="1"/>
      <name val="Andalus"/>
      <family val="1"/>
    </font>
    <font>
      <b/>
      <sz val="9"/>
      <color theme="1"/>
      <name val="Andalus"/>
      <family val="1"/>
    </font>
    <font>
      <sz val="11"/>
      <color theme="1"/>
      <name val="Calibri"/>
      <family val="2"/>
      <scheme val="minor"/>
    </font>
    <font>
      <b/>
      <sz val="11"/>
      <color theme="1"/>
      <name val="Calibri"/>
      <family val="2"/>
      <scheme val="minor"/>
    </font>
    <font>
      <sz val="11"/>
      <color theme="1"/>
      <name val="Andalus"/>
      <family val="1"/>
    </font>
    <font>
      <sz val="9"/>
      <color theme="1"/>
      <name val="Andalus"/>
      <family val="1"/>
    </font>
    <font>
      <b/>
      <sz val="14"/>
      <color theme="1"/>
      <name val="Andalus"/>
      <family val="1"/>
    </font>
    <font>
      <sz val="11"/>
      <color rgb="FFFF0000"/>
      <name val="Andalus"/>
      <family val="1"/>
    </font>
    <font>
      <b/>
      <sz val="11"/>
      <color rgb="FFFF0000"/>
      <name val="Calibri"/>
      <family val="2"/>
      <scheme val="minor"/>
    </font>
    <font>
      <b/>
      <sz val="11"/>
      <color rgb="FFFF0000"/>
      <name val="Andalus"/>
      <family val="1"/>
    </font>
  </fonts>
  <fills count="5">
    <fill>
      <patternFill patternType="none"/>
    </fill>
    <fill>
      <patternFill patternType="gray125"/>
    </fill>
    <fill>
      <patternFill patternType="solid">
        <fgColor theme="0" tint="-4.9989318521683403E-2"/>
        <bgColor indexed="64"/>
      </patternFill>
    </fill>
    <fill>
      <patternFill patternType="solid">
        <fgColor theme="2"/>
        <bgColor indexed="64"/>
      </patternFill>
    </fill>
    <fill>
      <patternFill patternType="solid">
        <fgColor theme="8"/>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3" fontId="3" fillId="0" borderId="0" applyFont="0" applyFill="0" applyBorder="0" applyAlignment="0" applyProtection="0"/>
  </cellStyleXfs>
  <cellXfs count="61">
    <xf numFmtId="0" fontId="0" fillId="0" borderId="0" xfId="0"/>
    <xf numFmtId="0" fontId="1" fillId="0" borderId="0" xfId="0" applyFont="1" applyAlignment="1">
      <alignment vertical="center"/>
    </xf>
    <xf numFmtId="0" fontId="2" fillId="0" borderId="0" xfId="0" applyFont="1"/>
    <xf numFmtId="0" fontId="0" fillId="0" borderId="2" xfId="0" applyBorder="1"/>
    <xf numFmtId="0" fontId="4" fillId="0" borderId="0" xfId="0" applyFont="1" applyAlignment="1">
      <alignment horizontal="center" vertical="center"/>
    </xf>
    <xf numFmtId="14" fontId="0" fillId="0" borderId="0" xfId="0" applyNumberFormat="1" applyBorder="1" applyAlignment="1">
      <alignment horizontal="center" vertical="center"/>
    </xf>
    <xf numFmtId="0" fontId="0" fillId="0" borderId="0" xfId="0" applyBorder="1" applyAlignment="1">
      <alignment horizontal="center" vertical="center"/>
    </xf>
    <xf numFmtId="0" fontId="4" fillId="0" borderId="0" xfId="0" applyFont="1" applyBorder="1" applyAlignment="1">
      <alignment horizontal="center" vertical="center"/>
    </xf>
    <xf numFmtId="0" fontId="5" fillId="0" borderId="0" xfId="0" applyFont="1" applyBorder="1" applyAlignment="1">
      <alignment horizontal="center"/>
    </xf>
    <xf numFmtId="43" fontId="5" fillId="0" borderId="0" xfId="0" applyNumberFormat="1" applyFont="1" applyBorder="1" applyAlignment="1">
      <alignment horizontal="center"/>
    </xf>
    <xf numFmtId="0" fontId="0" fillId="0" borderId="0" xfId="0" applyFont="1" applyAlignment="1">
      <alignment horizontal="center" vertical="center"/>
    </xf>
    <xf numFmtId="0" fontId="5" fillId="0" borderId="2" xfId="0" applyFont="1" applyBorder="1" applyAlignment="1">
      <alignment horizontal="center"/>
    </xf>
    <xf numFmtId="0" fontId="5" fillId="0" borderId="4" xfId="0" applyFont="1" applyBorder="1" applyAlignment="1">
      <alignment horizontal="center"/>
    </xf>
    <xf numFmtId="0" fontId="5" fillId="0" borderId="3" xfId="0" applyFont="1" applyBorder="1" applyAlignment="1">
      <alignment horizontal="center"/>
    </xf>
    <xf numFmtId="43" fontId="5" fillId="0" borderId="2" xfId="0" applyNumberFormat="1" applyFont="1" applyBorder="1" applyAlignment="1">
      <alignment horizont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0" fillId="0" borderId="5" xfId="0" applyFont="1" applyBorder="1" applyAlignment="1">
      <alignment horizontal="center" vertical="center"/>
    </xf>
    <xf numFmtId="0" fontId="0" fillId="0" borderId="0" xfId="0" applyFont="1" applyAlignment="1">
      <alignment horizontal="center" vertical="center"/>
    </xf>
    <xf numFmtId="0" fontId="5" fillId="0" borderId="5" xfId="0" applyFont="1" applyBorder="1" applyAlignment="1">
      <alignment horizontal="center" vertical="center"/>
    </xf>
    <xf numFmtId="0" fontId="5" fillId="0" borderId="0" xfId="0" applyFont="1" applyAlignment="1">
      <alignment horizontal="center" vertical="center"/>
    </xf>
    <xf numFmtId="49" fontId="0" fillId="0" borderId="6" xfId="0" applyNumberForma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14" fontId="0" fillId="0" borderId="2" xfId="0" applyNumberForma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5" fillId="0" borderId="2" xfId="0" applyFont="1" applyBorder="1" applyAlignment="1">
      <alignment horizontal="left"/>
    </xf>
    <xf numFmtId="0" fontId="5" fillId="0" borderId="3" xfId="0" applyFont="1" applyBorder="1" applyAlignment="1">
      <alignment horizontal="left"/>
    </xf>
    <xf numFmtId="0" fontId="5" fillId="0" borderId="4" xfId="0" applyFont="1" applyBorder="1" applyAlignment="1">
      <alignment horizontal="left"/>
    </xf>
    <xf numFmtId="0" fontId="0" fillId="0" borderId="0" xfId="0" applyFont="1" applyBorder="1" applyAlignment="1">
      <alignment horizontal="center" vertical="center"/>
    </xf>
    <xf numFmtId="0" fontId="1" fillId="4" borderId="1" xfId="0" applyFont="1" applyFill="1" applyBorder="1" applyAlignment="1">
      <alignment vertical="center"/>
    </xf>
    <xf numFmtId="0" fontId="0" fillId="4" borderId="0" xfId="0" applyFill="1"/>
    <xf numFmtId="0" fontId="5" fillId="4" borderId="1" xfId="0" applyFont="1" applyFill="1" applyBorder="1" applyAlignment="1">
      <alignment horizontal="center" vertical="center"/>
    </xf>
    <xf numFmtId="43" fontId="5" fillId="4" borderId="1" xfId="0" applyNumberFormat="1" applyFont="1" applyFill="1" applyBorder="1"/>
    <xf numFmtId="9" fontId="0" fillId="4" borderId="0" xfId="0" applyNumberFormat="1" applyFill="1"/>
    <xf numFmtId="0" fontId="6" fillId="4" borderId="2" xfId="0" applyFont="1" applyFill="1" applyBorder="1" applyAlignment="1">
      <alignment horizontal="center"/>
    </xf>
    <xf numFmtId="0" fontId="6" fillId="4" borderId="4" xfId="0" applyFont="1" applyFill="1" applyBorder="1" applyAlignment="1">
      <alignment horizontal="center"/>
    </xf>
    <xf numFmtId="43" fontId="0" fillId="4" borderId="0" xfId="1" applyFont="1" applyFill="1"/>
    <xf numFmtId="43" fontId="0" fillId="4" borderId="0" xfId="0" applyNumberFormat="1" applyFill="1"/>
    <xf numFmtId="0" fontId="8" fillId="2" borderId="2" xfId="0" applyFont="1" applyFill="1" applyBorder="1" applyAlignment="1" applyProtection="1">
      <alignment horizontal="center"/>
      <protection locked="0"/>
    </xf>
    <xf numFmtId="0" fontId="8" fillId="2" borderId="3" xfId="0" applyFont="1" applyFill="1" applyBorder="1" applyAlignment="1" applyProtection="1">
      <alignment horizontal="center"/>
      <protection locked="0"/>
    </xf>
    <xf numFmtId="0" fontId="8" fillId="2" borderId="4" xfId="0" applyFont="1" applyFill="1" applyBorder="1" applyAlignment="1" applyProtection="1">
      <alignment horizontal="center"/>
      <protection locked="0"/>
    </xf>
    <xf numFmtId="49" fontId="9" fillId="4" borderId="1" xfId="0" applyNumberFormat="1" applyFont="1" applyFill="1" applyBorder="1" applyAlignment="1" applyProtection="1">
      <alignment horizontal="center" vertical="center"/>
      <protection locked="0"/>
    </xf>
    <xf numFmtId="14" fontId="9" fillId="4" borderId="1" xfId="0" applyNumberFormat="1" applyFont="1" applyFill="1" applyBorder="1" applyAlignment="1" applyProtection="1">
      <alignment horizontal="center" vertical="center"/>
      <protection locked="0"/>
    </xf>
    <xf numFmtId="43" fontId="10" fillId="4" borderId="2" xfId="1" applyFont="1" applyFill="1" applyBorder="1" applyAlignment="1" applyProtection="1">
      <alignment horizontal="center" vertical="center"/>
      <protection locked="0"/>
    </xf>
    <xf numFmtId="43" fontId="10" fillId="4" borderId="4" xfId="1" applyFont="1" applyFill="1" applyBorder="1" applyAlignment="1" applyProtection="1">
      <alignment horizontal="center" vertical="center"/>
      <protection locked="0"/>
    </xf>
    <xf numFmtId="9" fontId="10" fillId="4" borderId="4" xfId="0" applyNumberFormat="1" applyFont="1" applyFill="1" applyBorder="1" applyAlignment="1" applyProtection="1">
      <alignment horizontal="center" vertical="center"/>
      <protection locked="0"/>
    </xf>
  </cellXfs>
  <cellStyles count="2">
    <cellStyle name="Millier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Feuil2!A1"/><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hyperlink" Target="#Menu!A1"/></Relationships>
</file>

<file path=xl/drawings/drawing1.xml><?xml version="1.0" encoding="utf-8"?>
<xdr:wsDr xmlns:xdr="http://schemas.openxmlformats.org/drawingml/2006/spreadsheetDrawing" xmlns:a="http://schemas.openxmlformats.org/drawingml/2006/main">
  <xdr:twoCellAnchor editAs="oneCell">
    <xdr:from>
      <xdr:col>8</xdr:col>
      <xdr:colOff>9524</xdr:colOff>
      <xdr:row>0</xdr:row>
      <xdr:rowOff>0</xdr:rowOff>
    </xdr:from>
    <xdr:to>
      <xdr:col>15</xdr:col>
      <xdr:colOff>57149</xdr:colOff>
      <xdr:row>27</xdr:row>
      <xdr:rowOff>9525</xdr:rowOff>
    </xdr:to>
    <xdr:pic>
      <xdr:nvPicPr>
        <xdr:cNvPr id="5" name="Image 4" descr="184840812_241646304424713_1722073579453043173_n.jpg"/>
        <xdr:cNvPicPr>
          <a:picLocks noChangeAspect="1"/>
        </xdr:cNvPicPr>
      </xdr:nvPicPr>
      <xdr:blipFill>
        <a:blip xmlns:r="http://schemas.openxmlformats.org/officeDocument/2006/relationships" r:embed="rId1" cstate="print"/>
        <a:stretch>
          <a:fillRect/>
        </a:stretch>
      </xdr:blipFill>
      <xdr:spPr>
        <a:xfrm>
          <a:off x="6105524" y="0"/>
          <a:ext cx="5381625" cy="5191125"/>
        </a:xfrm>
        <a:prstGeom prst="rect">
          <a:avLst/>
        </a:prstGeom>
      </xdr:spPr>
    </xdr:pic>
    <xdr:clientData/>
  </xdr:twoCellAnchor>
  <xdr:twoCellAnchor>
    <xdr:from>
      <xdr:col>0</xdr:col>
      <xdr:colOff>0</xdr:colOff>
      <xdr:row>0</xdr:row>
      <xdr:rowOff>28575</xdr:rowOff>
    </xdr:from>
    <xdr:to>
      <xdr:col>7</xdr:col>
      <xdr:colOff>733424</xdr:colOff>
      <xdr:row>19</xdr:row>
      <xdr:rowOff>95251</xdr:rowOff>
    </xdr:to>
    <xdr:sp macro="" textlink="">
      <xdr:nvSpPr>
        <xdr:cNvPr id="2" name="Rectangle 1"/>
        <xdr:cNvSpPr/>
      </xdr:nvSpPr>
      <xdr:spPr>
        <a:xfrm>
          <a:off x="0" y="28575"/>
          <a:ext cx="5943599" cy="3686176"/>
        </a:xfrm>
        <a:prstGeom prst="rect">
          <a:avLst/>
        </a:prstGeom>
      </xdr:spPr>
      <xdr:style>
        <a:lnRef idx="1">
          <a:schemeClr val="accent5"/>
        </a:lnRef>
        <a:fillRef idx="2">
          <a:schemeClr val="accent5"/>
        </a:fillRef>
        <a:effectRef idx="1">
          <a:schemeClr val="accent5"/>
        </a:effectRef>
        <a:fontRef idx="minor">
          <a:schemeClr val="dk1"/>
        </a:fontRef>
      </xdr:style>
      <xdr:txBody>
        <a:bodyPr vertOverflow="clip" rtlCol="0" anchor="t"/>
        <a:lstStyle/>
        <a:p>
          <a:r>
            <a:rPr lang="fr-FR" sz="1100" b="1" u="sng">
              <a:solidFill>
                <a:srgbClr val="FF0000"/>
              </a:solidFill>
              <a:latin typeface="Andalus" pitchFamily="18" charset="-78"/>
              <a:ea typeface="+mn-ea"/>
              <a:cs typeface="Andalus" pitchFamily="18" charset="-78"/>
            </a:rPr>
            <a:t>Définir la retenue de garantie</a:t>
          </a:r>
          <a:endParaRPr lang="fr-FR" sz="1100" b="1">
            <a:solidFill>
              <a:srgbClr val="FF0000"/>
            </a:solidFill>
            <a:latin typeface="Andalus" pitchFamily="18" charset="-78"/>
            <a:ea typeface="+mn-ea"/>
            <a:cs typeface="Andalus" pitchFamily="18" charset="-78"/>
          </a:endParaRPr>
        </a:p>
        <a:p>
          <a:r>
            <a:rPr lang="fr-FR" sz="1100" b="0">
              <a:solidFill>
                <a:schemeClr val="dk1"/>
              </a:solidFill>
              <a:latin typeface="Andalus" pitchFamily="18" charset="-78"/>
              <a:ea typeface="+mn-ea"/>
              <a:cs typeface="Andalus" pitchFamily="18" charset="-78"/>
            </a:rPr>
            <a:t>La retenue de garantie est encadrée par la loi du 16 juillet 1971 référencée n°71-584. Ce texte a vocation à clarifier les obligations de chacune des parties dans la réalisation de travaux. D'un côté, il y a le maître d'ouvrage, c'est-à-dire le client, et de l'autre l'entrepreneur.</a:t>
          </a:r>
        </a:p>
        <a:p>
          <a:r>
            <a:rPr lang="fr-FR" sz="1100" b="0">
              <a:solidFill>
                <a:schemeClr val="dk1"/>
              </a:solidFill>
              <a:latin typeface="Andalus" pitchFamily="18" charset="-78"/>
              <a:ea typeface="+mn-ea"/>
              <a:cs typeface="Andalus" pitchFamily="18" charset="-78"/>
            </a:rPr>
            <a:t>Elle peut être définie comme une somme conservée par le maître d'ouvrage en vue de la bonne réalisation des travaux par l'entrepreneur.</a:t>
          </a:r>
        </a:p>
        <a:p>
          <a:r>
            <a:rPr lang="fr-FR" sz="1100" b="1" u="sng">
              <a:solidFill>
                <a:srgbClr val="FF0000"/>
              </a:solidFill>
              <a:latin typeface="+mn-lt"/>
              <a:ea typeface="+mn-ea"/>
              <a:cs typeface="+mn-cs"/>
            </a:rPr>
            <a:t>Attention !</a:t>
          </a:r>
          <a:endParaRPr lang="fr-FR" sz="1100" b="1">
            <a:solidFill>
              <a:srgbClr val="FF0000"/>
            </a:solidFill>
            <a:latin typeface="+mn-lt"/>
            <a:ea typeface="+mn-ea"/>
            <a:cs typeface="+mn-cs"/>
          </a:endParaRPr>
        </a:p>
        <a:p>
          <a:r>
            <a:rPr lang="fr-FR" sz="1100" b="0">
              <a:solidFill>
                <a:schemeClr val="dk1"/>
              </a:solidFill>
              <a:latin typeface="+mn-lt"/>
              <a:ea typeface="+mn-ea"/>
              <a:cs typeface="+mn-cs"/>
            </a:rPr>
            <a:t>En cas d'opposition abusive par le client, l'entrepreneur est en droit de lui réclamer des dommages et intérêts.</a:t>
          </a:r>
        </a:p>
        <a:p>
          <a:r>
            <a:rPr lang="fr-FR" sz="1100" b="0">
              <a:solidFill>
                <a:schemeClr val="dk1"/>
              </a:solidFill>
              <a:latin typeface="+mn-lt"/>
              <a:ea typeface="+mn-ea"/>
              <a:cs typeface="+mn-cs"/>
            </a:rPr>
            <a:t>De plus, une retenue de garantie en espèces est strictement interdite par la législation !</a:t>
          </a:r>
        </a:p>
        <a:p>
          <a:r>
            <a:rPr lang="fr-FR" sz="1100" b="0" u="sng">
              <a:solidFill>
                <a:srgbClr val="FF0000"/>
              </a:solidFill>
              <a:latin typeface="+mn-lt"/>
              <a:ea typeface="+mn-ea"/>
              <a:cs typeface="+mn-cs"/>
            </a:rPr>
            <a:t>Comment l'éviter ?</a:t>
          </a:r>
          <a:endParaRPr lang="fr-FR" sz="1100" b="0">
            <a:solidFill>
              <a:srgbClr val="FF0000"/>
            </a:solidFill>
            <a:latin typeface="+mn-lt"/>
            <a:ea typeface="+mn-ea"/>
            <a:cs typeface="+mn-cs"/>
          </a:endParaRPr>
        </a:p>
        <a:p>
          <a:r>
            <a:rPr lang="fr-FR" sz="1100" b="0">
              <a:solidFill>
                <a:schemeClr val="dk1"/>
              </a:solidFill>
              <a:latin typeface="+mn-lt"/>
              <a:ea typeface="+mn-ea"/>
              <a:cs typeface="+mn-cs"/>
            </a:rPr>
            <a:t>L'entrepreneur qui souhaite avoir le versement total des travaux réalisés peut éviter d'avoir une retenue de garantie appliquée d'office par le client. Pour éviter la conservation de cette somme, l'entrepreneur peut demander :</a:t>
          </a:r>
        </a:p>
        <a:p>
          <a:r>
            <a:rPr lang="fr-FR" sz="1100" b="0">
              <a:solidFill>
                <a:schemeClr val="dk1"/>
              </a:solidFill>
              <a:latin typeface="+mn-lt"/>
              <a:ea typeface="+mn-ea"/>
              <a:cs typeface="+mn-cs"/>
            </a:rPr>
            <a:t>- soit une garantie à première demande,</a:t>
          </a:r>
        </a:p>
        <a:p>
          <a:r>
            <a:rPr lang="fr-FR" sz="1100" b="0">
              <a:solidFill>
                <a:schemeClr val="dk1"/>
              </a:solidFill>
              <a:latin typeface="+mn-lt"/>
              <a:ea typeface="+mn-ea"/>
              <a:cs typeface="+mn-cs"/>
            </a:rPr>
            <a:t>- soit fournir une caution personnelle et solidaire,</a:t>
          </a:r>
        </a:p>
        <a:p>
          <a:r>
            <a:rPr lang="fr-FR" sz="1100" b="0">
              <a:solidFill>
                <a:schemeClr val="dk1"/>
              </a:solidFill>
              <a:latin typeface="+mn-lt"/>
              <a:ea typeface="+mn-ea"/>
              <a:cs typeface="+mn-cs"/>
            </a:rPr>
            <a:t>Pour un montant équivalent à la retenue de garantie, auprès d'un établissement financier.</a:t>
          </a:r>
        </a:p>
        <a:p>
          <a:r>
            <a:rPr lang="fr-FR" sz="1100" b="0">
              <a:solidFill>
                <a:schemeClr val="dk1"/>
              </a:solidFill>
              <a:latin typeface="+mn-lt"/>
              <a:ea typeface="+mn-ea"/>
              <a:cs typeface="+mn-cs"/>
            </a:rPr>
            <a:t>Dans cette hypothèse, il s'agit ni plus ni moins d'une caution bancaire faisant office de garantie pour le maître d'ouvrage.</a:t>
          </a:r>
        </a:p>
        <a:p>
          <a:pPr algn="l"/>
          <a:endParaRPr lang="fr-FR" sz="1100" b="0">
            <a:latin typeface="Andalus" pitchFamily="18" charset="-78"/>
            <a:cs typeface="Andalus" pitchFamily="18" charset="-78"/>
          </a:endParaRPr>
        </a:p>
      </xdr:txBody>
    </xdr:sp>
    <xdr:clientData/>
  </xdr:twoCellAnchor>
  <xdr:twoCellAnchor>
    <xdr:from>
      <xdr:col>7</xdr:col>
      <xdr:colOff>752475</xdr:colOff>
      <xdr:row>8</xdr:row>
      <xdr:rowOff>95249</xdr:rowOff>
    </xdr:from>
    <xdr:to>
      <xdr:col>11</xdr:col>
      <xdr:colOff>152400</xdr:colOff>
      <xdr:row>16</xdr:row>
      <xdr:rowOff>161924</xdr:rowOff>
    </xdr:to>
    <xdr:sp macro="" textlink="">
      <xdr:nvSpPr>
        <xdr:cNvPr id="3" name="Ellipse 2">
          <a:hlinkClick xmlns:r="http://schemas.openxmlformats.org/officeDocument/2006/relationships" r:id="rId2"/>
        </xdr:cNvPr>
        <xdr:cNvSpPr/>
      </xdr:nvSpPr>
      <xdr:spPr>
        <a:xfrm>
          <a:off x="5962650" y="1619249"/>
          <a:ext cx="2447925" cy="1590675"/>
        </a:xfrm>
        <a:prstGeom prst="ellipse">
          <a:avLst/>
        </a:prstGeom>
      </xdr:spPr>
      <xdr:style>
        <a:lnRef idx="1">
          <a:schemeClr val="accent3"/>
        </a:lnRef>
        <a:fillRef idx="2">
          <a:schemeClr val="accent3"/>
        </a:fillRef>
        <a:effectRef idx="1">
          <a:schemeClr val="accent3"/>
        </a:effectRef>
        <a:fontRef idx="minor">
          <a:schemeClr val="dk1"/>
        </a:fontRef>
      </xdr:style>
      <xdr:txBody>
        <a:bodyPr vertOverflow="clip" rtlCol="0" anchor="ctr"/>
        <a:lstStyle/>
        <a:p>
          <a:pPr algn="ctr"/>
          <a:r>
            <a:rPr lang="fr-FR" sz="1400" b="1">
              <a:solidFill>
                <a:schemeClr val="dk1"/>
              </a:solidFill>
              <a:latin typeface="Andalus" pitchFamily="18" charset="-78"/>
              <a:ea typeface="+mn-ea"/>
              <a:cs typeface="Andalus" pitchFamily="18" charset="-78"/>
            </a:rPr>
            <a:t>Comptabiliser la retenue de garantie</a:t>
          </a:r>
        </a:p>
        <a:p>
          <a:pPr algn="ctr"/>
          <a:r>
            <a:rPr lang="fr-FR" sz="1600" b="1">
              <a:solidFill>
                <a:srgbClr val="FF0000"/>
              </a:solidFill>
              <a:latin typeface="Andalus" pitchFamily="18" charset="-78"/>
              <a:ea typeface="+mn-ea"/>
              <a:cs typeface="Andalus" pitchFamily="18" charset="-78"/>
            </a:rPr>
            <a:t>clic</a:t>
          </a:r>
          <a:endParaRPr lang="fr-FR" sz="1600">
            <a:solidFill>
              <a:srgbClr val="FF0000"/>
            </a:solidFill>
            <a:latin typeface="Andalus" pitchFamily="18" charset="-78"/>
            <a:cs typeface="Andalus" pitchFamily="18" charset="-78"/>
          </a:endParaRPr>
        </a:p>
      </xdr:txBody>
    </xdr:sp>
    <xdr:clientData/>
  </xdr:twoCellAnchor>
  <xdr:twoCellAnchor>
    <xdr:from>
      <xdr:col>12</xdr:col>
      <xdr:colOff>742950</xdr:colOff>
      <xdr:row>7</xdr:row>
      <xdr:rowOff>19050</xdr:rowOff>
    </xdr:from>
    <xdr:to>
      <xdr:col>15</xdr:col>
      <xdr:colOff>38101</xdr:colOff>
      <xdr:row>16</xdr:row>
      <xdr:rowOff>85726</xdr:rowOff>
    </xdr:to>
    <xdr:sp macro="" textlink="">
      <xdr:nvSpPr>
        <xdr:cNvPr id="6" name="Ellipse 5"/>
        <xdr:cNvSpPr/>
      </xdr:nvSpPr>
      <xdr:spPr>
        <a:xfrm>
          <a:off x="9763125" y="1352550"/>
          <a:ext cx="1581151" cy="1781176"/>
        </a:xfrm>
        <a:prstGeom prst="ellipse">
          <a:avLst/>
        </a:prstGeom>
      </xdr:spPr>
      <xdr:style>
        <a:lnRef idx="1">
          <a:schemeClr val="accent5"/>
        </a:lnRef>
        <a:fillRef idx="2">
          <a:schemeClr val="accent5"/>
        </a:fillRef>
        <a:effectRef idx="1">
          <a:schemeClr val="accent5"/>
        </a:effectRef>
        <a:fontRef idx="minor">
          <a:schemeClr val="dk1"/>
        </a:fontRef>
      </xdr:style>
      <xdr:txBody>
        <a:bodyPr vertOverflow="clip" rtlCol="0" anchor="ctr"/>
        <a:lstStyle/>
        <a:p>
          <a:pPr algn="ctr"/>
          <a:r>
            <a:rPr lang="ar-SA" sz="1400" b="1">
              <a:solidFill>
                <a:schemeClr val="tx1"/>
              </a:solidFill>
              <a:latin typeface="Andalus" pitchFamily="18" charset="-78"/>
              <a:ea typeface="+mn-ea"/>
              <a:cs typeface="Andalus" pitchFamily="18" charset="-78"/>
            </a:rPr>
            <a:t>عجبا لبعض الناس يحبون الشخص الطيب لكن لا يعطونه حقه </a:t>
          </a:r>
          <a:endParaRPr lang="fr-FR" sz="1400">
            <a:solidFill>
              <a:schemeClr val="tx1"/>
            </a:solidFill>
            <a:latin typeface="Andalus" pitchFamily="18" charset="-78"/>
            <a:cs typeface="Andalus" pitchFamily="18" charset="-78"/>
          </a:endParaRPr>
        </a:p>
      </xdr:txBody>
    </xdr:sp>
    <xdr:clientData/>
  </xdr:twoCellAnchor>
  <xdr:twoCellAnchor>
    <xdr:from>
      <xdr:col>3</xdr:col>
      <xdr:colOff>400050</xdr:colOff>
      <xdr:row>19</xdr:row>
      <xdr:rowOff>47625</xdr:rowOff>
    </xdr:from>
    <xdr:to>
      <xdr:col>7</xdr:col>
      <xdr:colOff>9526</xdr:colOff>
      <xdr:row>27</xdr:row>
      <xdr:rowOff>66675</xdr:rowOff>
    </xdr:to>
    <xdr:sp macro="" textlink="">
      <xdr:nvSpPr>
        <xdr:cNvPr id="7" name="Bulle ronde 6"/>
        <xdr:cNvSpPr/>
      </xdr:nvSpPr>
      <xdr:spPr>
        <a:xfrm>
          <a:off x="3267075" y="3667125"/>
          <a:ext cx="1952626" cy="1581150"/>
        </a:xfrm>
        <a:prstGeom prst="wedgeEllipseCallout">
          <a:avLst/>
        </a:prstGeom>
      </xdr:spPr>
      <xdr:style>
        <a:lnRef idx="1">
          <a:schemeClr val="accent3"/>
        </a:lnRef>
        <a:fillRef idx="2">
          <a:schemeClr val="accent3"/>
        </a:fillRef>
        <a:effectRef idx="1">
          <a:schemeClr val="accent3"/>
        </a:effectRef>
        <a:fontRef idx="minor">
          <a:schemeClr val="dk1"/>
        </a:fontRef>
      </xdr:style>
      <xdr:txBody>
        <a:bodyPr vertOverflow="clip" rtlCol="0" anchor="ctr"/>
        <a:lstStyle/>
        <a:p>
          <a:pPr algn="ctr"/>
          <a:r>
            <a:rPr lang="ar-SA" sz="1600" b="1">
              <a:solidFill>
                <a:schemeClr val="dk1"/>
              </a:solidFill>
              <a:latin typeface="+mn-lt"/>
              <a:ea typeface="+mn-ea"/>
              <a:cs typeface="+mn-cs"/>
            </a:rPr>
            <a:t>اللهم احسن خاتمتي وخاتمة كل من صلى على الحبيب المصطفى</a:t>
          </a:r>
          <a:endParaRPr lang="fr-FR" sz="16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19</xdr:col>
      <xdr:colOff>85725</xdr:colOff>
      <xdr:row>0</xdr:row>
      <xdr:rowOff>28575</xdr:rowOff>
    </xdr:from>
    <xdr:to>
      <xdr:col>23</xdr:col>
      <xdr:colOff>302133</xdr:colOff>
      <xdr:row>1</xdr:row>
      <xdr:rowOff>208407</xdr:rowOff>
    </xdr:to>
    <xdr:sp macro="" textlink="">
      <xdr:nvSpPr>
        <xdr:cNvPr id="2" name="Flèche gauche 1">
          <a:hlinkClick xmlns:r="http://schemas.openxmlformats.org/officeDocument/2006/relationships" r:id="rId1"/>
        </xdr:cNvPr>
        <xdr:cNvSpPr/>
      </xdr:nvSpPr>
      <xdr:spPr>
        <a:xfrm>
          <a:off x="6686550" y="28575"/>
          <a:ext cx="978408" cy="484632"/>
        </a:xfrm>
        <a:prstGeom prst="leftArrow">
          <a:avLst/>
        </a:prstGeom>
      </xdr:spPr>
      <xdr:style>
        <a:lnRef idx="1">
          <a:schemeClr val="accent6"/>
        </a:lnRef>
        <a:fillRef idx="2">
          <a:schemeClr val="accent6"/>
        </a:fillRef>
        <a:effectRef idx="1">
          <a:schemeClr val="accent6"/>
        </a:effectRef>
        <a:fontRef idx="minor">
          <a:schemeClr val="dk1"/>
        </a:fontRef>
      </xdr:style>
      <xdr:txBody>
        <a:bodyPr vertOverflow="clip" rtlCol="0" anchor="ctr"/>
        <a:lstStyle/>
        <a:p>
          <a:pPr algn="ctr"/>
          <a:r>
            <a:rPr lang="fr-FR" sz="11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Menu</a:t>
          </a: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26:G36"/>
  <sheetViews>
    <sheetView tabSelected="1" topLeftCell="A7" workbookViewId="0"/>
  </sheetViews>
  <sheetFormatPr baseColWidth="10" defaultRowHeight="15"/>
  <cols>
    <col min="1" max="1" width="14.5703125" style="45" customWidth="1"/>
    <col min="2" max="2" width="12.7109375" style="45" customWidth="1"/>
    <col min="3" max="3" width="15.7109375" style="45" customWidth="1"/>
    <col min="4" max="4" width="11.42578125" style="45"/>
    <col min="5" max="5" width="9" style="45" hidden="1" customWidth="1"/>
    <col min="6" max="7" width="11.85546875" style="45" bestFit="1" customWidth="1"/>
    <col min="8" max="16384" width="11.42578125" style="45"/>
  </cols>
  <sheetData>
    <row r="26" spans="1:5" ht="15.75" customHeight="1">
      <c r="A26" s="44" t="s">
        <v>0</v>
      </c>
      <c r="B26" s="56" t="s">
        <v>2</v>
      </c>
    </row>
    <row r="27" spans="1:5" ht="17.25" customHeight="1">
      <c r="A27" s="44" t="s">
        <v>1</v>
      </c>
      <c r="B27" s="57">
        <v>44336</v>
      </c>
    </row>
    <row r="29" spans="1:5" ht="21">
      <c r="A29" s="46" t="s">
        <v>10</v>
      </c>
      <c r="B29" s="58">
        <v>10000</v>
      </c>
      <c r="C29" s="59"/>
    </row>
    <row r="30" spans="1:5" ht="21">
      <c r="A30" s="46" t="s">
        <v>11</v>
      </c>
      <c r="B30" s="60">
        <v>0.09</v>
      </c>
      <c r="C30" s="47">
        <f>B29*B30</f>
        <v>900</v>
      </c>
      <c r="E30" s="48">
        <v>0.19</v>
      </c>
    </row>
    <row r="31" spans="1:5" ht="21">
      <c r="A31" s="49" t="s">
        <v>13</v>
      </c>
      <c r="B31" s="50"/>
      <c r="C31" s="47">
        <f>C30*E32</f>
        <v>45</v>
      </c>
      <c r="E31" s="48">
        <v>0.09</v>
      </c>
    </row>
    <row r="32" spans="1:5" ht="21">
      <c r="A32" s="49" t="s">
        <v>14</v>
      </c>
      <c r="B32" s="50"/>
      <c r="C32" s="47">
        <f>C30-C31</f>
        <v>855</v>
      </c>
      <c r="E32" s="48">
        <v>0.05</v>
      </c>
    </row>
    <row r="34" spans="6:7">
      <c r="F34" s="51"/>
      <c r="G34" s="51"/>
    </row>
    <row r="35" spans="6:7">
      <c r="F35" s="51"/>
      <c r="G35" s="51"/>
    </row>
    <row r="36" spans="6:7">
      <c r="F36" s="52">
        <f>SUM(F34:F35)</f>
        <v>0</v>
      </c>
      <c r="G36" s="52">
        <f>SUM(G34:G35)</f>
        <v>0</v>
      </c>
    </row>
  </sheetData>
  <sheetProtection password="C7AA" sheet="1" objects="1" scenarios="1"/>
  <mergeCells count="3">
    <mergeCell ref="B29:C29"/>
    <mergeCell ref="A31:B31"/>
    <mergeCell ref="A32:B32"/>
  </mergeCells>
  <dataValidations count="1">
    <dataValidation type="list" allowBlank="1" showInputMessage="1" showErrorMessage="1" sqref="B30">
      <formula1>$E$30:$E$31</formula1>
    </dataValidation>
  </dataValidations>
  <pageMargins left="0.25" right="0.25" top="0.75" bottom="0.75" header="0.3" footer="0.3"/>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dimension ref="A1:W33"/>
  <sheetViews>
    <sheetView showGridLines="0" topLeftCell="B1" workbookViewId="0"/>
  </sheetViews>
  <sheetFormatPr baseColWidth="10" defaultColWidth="5.7109375" defaultRowHeight="15"/>
  <cols>
    <col min="1" max="1" width="0" hidden="1" customWidth="1"/>
    <col min="2" max="2" width="3.7109375" customWidth="1"/>
    <col min="4" max="4" width="3.85546875" customWidth="1"/>
    <col min="21" max="21" width="7" hidden="1" customWidth="1"/>
    <col min="23" max="23" width="0" hidden="1" customWidth="1"/>
  </cols>
  <sheetData>
    <row r="1" spans="1:19" ht="24" customHeight="1">
      <c r="B1" s="24" t="s">
        <v>9</v>
      </c>
      <c r="C1" s="25"/>
      <c r="D1" s="25"/>
      <c r="E1" s="25"/>
      <c r="F1" s="25"/>
      <c r="G1" s="25"/>
      <c r="H1" s="25"/>
      <c r="I1" s="25"/>
      <c r="J1" s="25"/>
      <c r="K1" s="25"/>
      <c r="L1" s="25"/>
      <c r="M1" s="25"/>
      <c r="N1" s="25"/>
      <c r="O1" s="25"/>
      <c r="P1" s="25"/>
      <c r="Q1" s="25"/>
      <c r="R1" s="25"/>
      <c r="S1" s="26"/>
    </row>
    <row r="2" spans="1:19" ht="21">
      <c r="A2" s="2" t="s">
        <v>0</v>
      </c>
      <c r="C2" s="34" t="str">
        <f>Menu!B26</f>
        <v>0001</v>
      </c>
      <c r="D2" s="35"/>
      <c r="E2" s="36"/>
      <c r="F2" s="32" t="s">
        <v>4</v>
      </c>
      <c r="G2" s="33"/>
    </row>
    <row r="3" spans="1:19" ht="21">
      <c r="A3" s="1" t="s">
        <v>1</v>
      </c>
      <c r="C3" s="37">
        <f>Menu!B27</f>
        <v>44336</v>
      </c>
      <c r="D3" s="38"/>
      <c r="E3" s="39"/>
      <c r="F3" s="30" t="s">
        <v>3</v>
      </c>
      <c r="G3" s="31"/>
    </row>
    <row r="4" spans="1:19" ht="21">
      <c r="A4" s="1"/>
      <c r="C4" s="5"/>
      <c r="D4" s="6"/>
      <c r="E4" s="6"/>
      <c r="F4" s="43"/>
      <c r="G4" s="10"/>
    </row>
    <row r="5" spans="1:19" ht="21">
      <c r="A5" s="1"/>
      <c r="C5" s="5"/>
      <c r="D5" s="6"/>
      <c r="E5" s="6"/>
      <c r="F5" s="43"/>
      <c r="G5" s="10"/>
    </row>
    <row r="6" spans="1:19" ht="21">
      <c r="A6" s="1"/>
      <c r="C6" s="5"/>
      <c r="D6" s="6"/>
      <c r="E6" s="6"/>
      <c r="F6" s="7"/>
      <c r="G6" s="4"/>
    </row>
    <row r="7" spans="1:19" ht="21">
      <c r="A7" s="1"/>
      <c r="C7" s="5"/>
      <c r="D7" s="6"/>
      <c r="E7" s="6"/>
      <c r="F7" s="7"/>
      <c r="G7" s="15" t="s">
        <v>8</v>
      </c>
      <c r="H7" s="16"/>
      <c r="I7" s="16"/>
      <c r="J7" s="16"/>
      <c r="K7" s="16"/>
      <c r="L7" s="16"/>
      <c r="M7" s="17"/>
    </row>
    <row r="9" spans="1:19" ht="21">
      <c r="A9" s="3"/>
      <c r="B9" s="11" t="s">
        <v>5</v>
      </c>
      <c r="C9" s="12"/>
      <c r="D9" s="11" t="s">
        <v>12</v>
      </c>
      <c r="E9" s="13"/>
      <c r="F9" s="13"/>
      <c r="G9" s="13"/>
      <c r="H9" s="13"/>
      <c r="I9" s="13"/>
      <c r="J9" s="13"/>
      <c r="K9" s="13"/>
      <c r="L9" s="13"/>
      <c r="M9" s="12"/>
      <c r="N9" s="11" t="s">
        <v>6</v>
      </c>
      <c r="O9" s="13"/>
      <c r="P9" s="12"/>
      <c r="Q9" s="11" t="s">
        <v>7</v>
      </c>
      <c r="R9" s="13"/>
      <c r="S9" s="12"/>
    </row>
    <row r="10" spans="1:19" ht="21">
      <c r="B10" s="11">
        <v>61100</v>
      </c>
      <c r="C10" s="12"/>
      <c r="D10" s="18" t="s">
        <v>15</v>
      </c>
      <c r="E10" s="19"/>
      <c r="F10" s="19"/>
      <c r="G10" s="19"/>
      <c r="H10" s="19"/>
      <c r="I10" s="19"/>
      <c r="J10" s="19"/>
      <c r="K10" s="19"/>
      <c r="L10" s="19"/>
      <c r="M10" s="20"/>
      <c r="N10" s="14">
        <f>Menu!B29</f>
        <v>10000</v>
      </c>
      <c r="O10" s="13"/>
      <c r="P10" s="12"/>
      <c r="Q10" s="11"/>
      <c r="R10" s="13"/>
      <c r="S10" s="12"/>
    </row>
    <row r="11" spans="1:19" ht="21">
      <c r="B11" s="11">
        <v>44566</v>
      </c>
      <c r="C11" s="12"/>
      <c r="D11" s="18" t="s">
        <v>16</v>
      </c>
      <c r="E11" s="19"/>
      <c r="F11" s="19"/>
      <c r="G11" s="19"/>
      <c r="H11" s="19"/>
      <c r="I11" s="19"/>
      <c r="J11" s="19"/>
      <c r="K11" s="19"/>
      <c r="L11" s="19"/>
      <c r="M11" s="20"/>
      <c r="N11" s="14">
        <f>Menu!C30</f>
        <v>900</v>
      </c>
      <c r="O11" s="13"/>
      <c r="P11" s="12"/>
      <c r="Q11" s="11"/>
      <c r="R11" s="13"/>
      <c r="S11" s="12"/>
    </row>
    <row r="12" spans="1:19" ht="21">
      <c r="B12" s="11">
        <v>401000</v>
      </c>
      <c r="C12" s="12"/>
      <c r="D12" s="11" t="s">
        <v>17</v>
      </c>
      <c r="E12" s="13"/>
      <c r="F12" s="13"/>
      <c r="G12" s="13"/>
      <c r="H12" s="13"/>
      <c r="I12" s="13"/>
      <c r="J12" s="13"/>
      <c r="K12" s="13"/>
      <c r="L12" s="13"/>
      <c r="M12" s="12"/>
      <c r="N12" s="11"/>
      <c r="O12" s="13"/>
      <c r="P12" s="12"/>
      <c r="Q12" s="14">
        <f>Menu!C32</f>
        <v>855</v>
      </c>
      <c r="R12" s="13"/>
      <c r="S12" s="12"/>
    </row>
    <row r="13" spans="1:19" ht="21">
      <c r="B13" s="11">
        <v>401700</v>
      </c>
      <c r="C13" s="12"/>
      <c r="D13" s="11" t="s">
        <v>18</v>
      </c>
      <c r="E13" s="13"/>
      <c r="F13" s="13"/>
      <c r="G13" s="13"/>
      <c r="H13" s="13"/>
      <c r="I13" s="13"/>
      <c r="J13" s="13"/>
      <c r="K13" s="13"/>
      <c r="L13" s="13"/>
      <c r="M13" s="12"/>
      <c r="N13" s="11"/>
      <c r="O13" s="13"/>
      <c r="P13" s="12"/>
      <c r="Q13" s="14">
        <f>Menu!C31</f>
        <v>45</v>
      </c>
      <c r="R13" s="13"/>
      <c r="S13" s="12"/>
    </row>
    <row r="14" spans="1:19" ht="9.75" customHeight="1">
      <c r="B14" s="8"/>
      <c r="C14" s="8"/>
      <c r="D14" s="8"/>
      <c r="E14" s="8"/>
      <c r="F14" s="8"/>
      <c r="G14" s="8"/>
      <c r="H14" s="8"/>
      <c r="I14" s="8"/>
      <c r="J14" s="8"/>
      <c r="K14" s="8"/>
      <c r="L14" s="8"/>
      <c r="M14" s="8"/>
      <c r="N14" s="8"/>
      <c r="O14" s="8"/>
      <c r="P14" s="8"/>
      <c r="Q14" s="9"/>
      <c r="R14" s="8"/>
      <c r="S14" s="8"/>
    </row>
    <row r="15" spans="1:19" ht="21">
      <c r="B15" s="8"/>
      <c r="C15" s="8"/>
      <c r="D15" s="8"/>
      <c r="E15" s="27" t="s">
        <v>19</v>
      </c>
      <c r="F15" s="28"/>
      <c r="G15" s="28"/>
      <c r="H15" s="28"/>
      <c r="I15" s="28"/>
      <c r="J15" s="28"/>
      <c r="K15" s="28"/>
      <c r="L15" s="28"/>
      <c r="M15" s="28"/>
      <c r="N15" s="28"/>
      <c r="O15" s="28"/>
      <c r="P15" s="28"/>
      <c r="Q15" s="28"/>
      <c r="R15" s="29"/>
      <c r="S15" s="8"/>
    </row>
    <row r="16" spans="1:19" ht="9.9499999999999993" customHeight="1"/>
    <row r="17" spans="2:23" ht="21">
      <c r="B17" s="11" t="s">
        <v>5</v>
      </c>
      <c r="C17" s="12"/>
      <c r="D17" s="11" t="s">
        <v>12</v>
      </c>
      <c r="E17" s="13"/>
      <c r="F17" s="13"/>
      <c r="G17" s="13"/>
      <c r="H17" s="13"/>
      <c r="I17" s="13"/>
      <c r="J17" s="13"/>
      <c r="K17" s="13"/>
      <c r="L17" s="13"/>
      <c r="M17" s="12"/>
      <c r="N17" s="11" t="s">
        <v>6</v>
      </c>
      <c r="O17" s="13"/>
      <c r="P17" s="12"/>
      <c r="Q17" s="11" t="s">
        <v>7</v>
      </c>
      <c r="R17" s="13"/>
      <c r="S17" s="12"/>
    </row>
    <row r="18" spans="2:23" ht="21">
      <c r="B18" s="11">
        <v>401700</v>
      </c>
      <c r="C18" s="12"/>
      <c r="D18" s="18" t="s">
        <v>18</v>
      </c>
      <c r="E18" s="19"/>
      <c r="F18" s="19"/>
      <c r="G18" s="19"/>
      <c r="H18" s="19"/>
      <c r="I18" s="19"/>
      <c r="J18" s="19"/>
      <c r="K18" s="19"/>
      <c r="L18" s="19"/>
      <c r="M18" s="20"/>
      <c r="N18" s="14">
        <f>Q13</f>
        <v>45</v>
      </c>
      <c r="O18" s="13"/>
      <c r="P18" s="12"/>
      <c r="Q18" s="11"/>
      <c r="R18" s="13"/>
      <c r="S18" s="12"/>
    </row>
    <row r="19" spans="2:23" ht="21">
      <c r="B19" s="11">
        <v>512200</v>
      </c>
      <c r="C19" s="12"/>
      <c r="D19" s="21" t="s">
        <v>20</v>
      </c>
      <c r="E19" s="22"/>
      <c r="F19" s="22"/>
      <c r="G19" s="22"/>
      <c r="H19" s="22"/>
      <c r="I19" s="22"/>
      <c r="J19" s="22"/>
      <c r="K19" s="22"/>
      <c r="L19" s="22"/>
      <c r="M19" s="23"/>
      <c r="N19" s="14"/>
      <c r="O19" s="13"/>
      <c r="P19" s="12"/>
      <c r="Q19" s="14">
        <f>N18</f>
        <v>45</v>
      </c>
      <c r="R19" s="13"/>
      <c r="S19" s="12"/>
      <c r="U19">
        <v>70000</v>
      </c>
      <c r="W19" t="s">
        <v>23</v>
      </c>
    </row>
    <row r="20" spans="2:23" ht="21.75" customHeight="1">
      <c r="U20">
        <v>70100</v>
      </c>
      <c r="W20" t="s">
        <v>24</v>
      </c>
    </row>
    <row r="21" spans="2:23" ht="21">
      <c r="G21" s="15" t="s">
        <v>21</v>
      </c>
      <c r="H21" s="16"/>
      <c r="I21" s="16"/>
      <c r="J21" s="16"/>
      <c r="K21" s="16"/>
      <c r="L21" s="16"/>
      <c r="M21" s="17"/>
      <c r="U21">
        <v>70200</v>
      </c>
      <c r="W21" t="s">
        <v>25</v>
      </c>
    </row>
    <row r="22" spans="2:23" ht="18.75" customHeight="1">
      <c r="U22">
        <v>70300</v>
      </c>
      <c r="W22" t="s">
        <v>26</v>
      </c>
    </row>
    <row r="23" spans="2:23" ht="21">
      <c r="B23" s="11" t="s">
        <v>5</v>
      </c>
      <c r="C23" s="12"/>
      <c r="D23" s="11" t="s">
        <v>12</v>
      </c>
      <c r="E23" s="13"/>
      <c r="F23" s="13"/>
      <c r="G23" s="13"/>
      <c r="H23" s="13"/>
      <c r="I23" s="13"/>
      <c r="J23" s="13"/>
      <c r="K23" s="13"/>
      <c r="L23" s="13"/>
      <c r="M23" s="12"/>
      <c r="N23" s="11" t="s">
        <v>6</v>
      </c>
      <c r="O23" s="13"/>
      <c r="P23" s="12"/>
      <c r="Q23" s="11" t="s">
        <v>7</v>
      </c>
      <c r="R23" s="13"/>
      <c r="S23" s="12"/>
      <c r="U23">
        <v>70300</v>
      </c>
      <c r="W23" t="s">
        <v>27</v>
      </c>
    </row>
    <row r="24" spans="2:23" ht="21">
      <c r="B24" s="11">
        <v>401000</v>
      </c>
      <c r="C24" s="12"/>
      <c r="D24" s="40" t="s">
        <v>17</v>
      </c>
      <c r="E24" s="41"/>
      <c r="F24" s="41"/>
      <c r="G24" s="41"/>
      <c r="H24" s="41"/>
      <c r="I24" s="41"/>
      <c r="J24" s="41"/>
      <c r="K24" s="41"/>
      <c r="L24" s="41"/>
      <c r="M24" s="42"/>
      <c r="N24" s="14">
        <f>Q12</f>
        <v>855</v>
      </c>
      <c r="O24" s="13"/>
      <c r="P24" s="12"/>
      <c r="Q24" s="11"/>
      <c r="R24" s="13"/>
      <c r="S24" s="12"/>
      <c r="U24">
        <v>70310</v>
      </c>
      <c r="W24" t="s">
        <v>28</v>
      </c>
    </row>
    <row r="25" spans="2:23" ht="21">
      <c r="B25" s="11">
        <v>401700</v>
      </c>
      <c r="C25" s="12"/>
      <c r="D25" s="40" t="s">
        <v>18</v>
      </c>
      <c r="E25" s="41"/>
      <c r="F25" s="41"/>
      <c r="G25" s="41"/>
      <c r="H25" s="41"/>
      <c r="I25" s="41"/>
      <c r="J25" s="41"/>
      <c r="K25" s="41"/>
      <c r="L25" s="41"/>
      <c r="M25" s="42"/>
      <c r="N25" s="14">
        <f>Q13</f>
        <v>45</v>
      </c>
      <c r="O25" s="13"/>
      <c r="P25" s="12"/>
      <c r="Q25" s="11"/>
      <c r="R25" s="13"/>
      <c r="S25" s="12"/>
      <c r="U25">
        <v>70350</v>
      </c>
      <c r="W25" t="s">
        <v>29</v>
      </c>
    </row>
    <row r="26" spans="2:23" ht="21">
      <c r="B26" s="53">
        <v>70350</v>
      </c>
      <c r="C26" s="55"/>
      <c r="D26" s="53" t="s">
        <v>30</v>
      </c>
      <c r="E26" s="54"/>
      <c r="F26" s="54"/>
      <c r="G26" s="54"/>
      <c r="H26" s="54"/>
      <c r="I26" s="54"/>
      <c r="J26" s="54"/>
      <c r="K26" s="54"/>
      <c r="L26" s="54"/>
      <c r="M26" s="55"/>
      <c r="N26" s="11"/>
      <c r="O26" s="13"/>
      <c r="P26" s="12"/>
      <c r="Q26" s="14">
        <f>N10</f>
        <v>10000</v>
      </c>
      <c r="R26" s="13"/>
      <c r="S26" s="12"/>
      <c r="U26">
        <v>70360</v>
      </c>
      <c r="W26" t="s">
        <v>30</v>
      </c>
    </row>
    <row r="27" spans="2:23" ht="21">
      <c r="B27" s="11">
        <v>445710</v>
      </c>
      <c r="C27" s="12"/>
      <c r="D27" s="11" t="s">
        <v>22</v>
      </c>
      <c r="E27" s="13"/>
      <c r="F27" s="13"/>
      <c r="G27" s="13"/>
      <c r="H27" s="13"/>
      <c r="I27" s="13"/>
      <c r="J27" s="13"/>
      <c r="K27" s="13"/>
      <c r="L27" s="13"/>
      <c r="M27" s="12"/>
      <c r="N27" s="11"/>
      <c r="O27" s="13"/>
      <c r="P27" s="12"/>
      <c r="Q27" s="14">
        <f>N11</f>
        <v>900</v>
      </c>
      <c r="R27" s="13"/>
      <c r="S27" s="12"/>
      <c r="U27">
        <v>70400</v>
      </c>
      <c r="W27" t="s">
        <v>31</v>
      </c>
    </row>
    <row r="28" spans="2:23">
      <c r="U28">
        <v>70500</v>
      </c>
      <c r="W28" t="s">
        <v>32</v>
      </c>
    </row>
    <row r="29" spans="2:23" ht="21">
      <c r="E29" s="27" t="s">
        <v>35</v>
      </c>
      <c r="F29" s="28"/>
      <c r="G29" s="28"/>
      <c r="H29" s="28"/>
      <c r="I29" s="28"/>
      <c r="J29" s="28"/>
      <c r="K29" s="28"/>
      <c r="L29" s="28"/>
      <c r="M29" s="28"/>
      <c r="N29" s="28"/>
      <c r="O29" s="28"/>
      <c r="P29" s="28"/>
      <c r="Q29" s="28"/>
      <c r="R29" s="29"/>
      <c r="U29">
        <v>70600</v>
      </c>
      <c r="W29" t="s">
        <v>33</v>
      </c>
    </row>
    <row r="30" spans="2:23">
      <c r="U30">
        <v>70610</v>
      </c>
      <c r="W30" t="s">
        <v>34</v>
      </c>
    </row>
    <row r="31" spans="2:23" ht="21">
      <c r="B31" s="11" t="s">
        <v>5</v>
      </c>
      <c r="C31" s="12"/>
      <c r="D31" s="11" t="s">
        <v>12</v>
      </c>
      <c r="E31" s="13"/>
      <c r="F31" s="13"/>
      <c r="G31" s="13"/>
      <c r="H31" s="13"/>
      <c r="I31" s="13"/>
      <c r="J31" s="13"/>
      <c r="K31" s="13"/>
      <c r="L31" s="13"/>
      <c r="M31" s="12"/>
      <c r="N31" s="11" t="s">
        <v>6</v>
      </c>
      <c r="O31" s="13"/>
      <c r="P31" s="12"/>
      <c r="Q31" s="11" t="s">
        <v>7</v>
      </c>
      <c r="R31" s="13"/>
      <c r="S31" s="12"/>
      <c r="U31">
        <v>70680</v>
      </c>
      <c r="W31" t="s">
        <v>33</v>
      </c>
    </row>
    <row r="32" spans="2:23" ht="21">
      <c r="B32" s="11">
        <v>512100</v>
      </c>
      <c r="C32" s="12"/>
      <c r="D32" s="18" t="s">
        <v>36</v>
      </c>
      <c r="E32" s="19"/>
      <c r="F32" s="19"/>
      <c r="G32" s="19"/>
      <c r="H32" s="19"/>
      <c r="I32" s="19"/>
      <c r="J32" s="19"/>
      <c r="K32" s="19"/>
      <c r="L32" s="19"/>
      <c r="M32" s="20"/>
      <c r="N32" s="14">
        <f>N18</f>
        <v>45</v>
      </c>
      <c r="O32" s="13"/>
      <c r="P32" s="12"/>
      <c r="Q32" s="11"/>
      <c r="R32" s="13"/>
      <c r="S32" s="12"/>
    </row>
    <row r="33" spans="2:19" ht="21">
      <c r="B33" s="11">
        <v>411700</v>
      </c>
      <c r="C33" s="12"/>
      <c r="D33" s="18" t="s">
        <v>18</v>
      </c>
      <c r="E33" s="19"/>
      <c r="F33" s="19"/>
      <c r="G33" s="19"/>
      <c r="H33" s="19"/>
      <c r="I33" s="19"/>
      <c r="J33" s="19"/>
      <c r="K33" s="19"/>
      <c r="L33" s="19"/>
      <c r="M33" s="20"/>
      <c r="N33" s="14"/>
      <c r="O33" s="13"/>
      <c r="P33" s="12"/>
      <c r="Q33" s="14">
        <f>N32</f>
        <v>45</v>
      </c>
      <c r="R33" s="13"/>
      <c r="S33" s="12"/>
    </row>
  </sheetData>
  <sheetProtection password="C7AA" sheet="1" objects="1" scenarios="1"/>
  <mergeCells count="73">
    <mergeCell ref="B32:C32"/>
    <mergeCell ref="D32:M32"/>
    <mergeCell ref="N32:P32"/>
    <mergeCell ref="Q32:S32"/>
    <mergeCell ref="B33:C33"/>
    <mergeCell ref="D33:M33"/>
    <mergeCell ref="N33:P33"/>
    <mergeCell ref="Q33:S33"/>
    <mergeCell ref="E29:R29"/>
    <mergeCell ref="B31:C31"/>
    <mergeCell ref="D31:M31"/>
    <mergeCell ref="N31:P31"/>
    <mergeCell ref="Q31:S31"/>
    <mergeCell ref="F2:G2"/>
    <mergeCell ref="B10:C10"/>
    <mergeCell ref="D10:M10"/>
    <mergeCell ref="N10:P10"/>
    <mergeCell ref="Q10:S10"/>
    <mergeCell ref="G7:M7"/>
    <mergeCell ref="C2:E2"/>
    <mergeCell ref="C3:E3"/>
    <mergeCell ref="B9:C9"/>
    <mergeCell ref="D9:M9"/>
    <mergeCell ref="N9:P9"/>
    <mergeCell ref="D12:M12"/>
    <mergeCell ref="N12:P12"/>
    <mergeCell ref="Q12:S12"/>
    <mergeCell ref="Q9:S9"/>
    <mergeCell ref="F3:G3"/>
    <mergeCell ref="B1:S1"/>
    <mergeCell ref="B17:C17"/>
    <mergeCell ref="D17:M17"/>
    <mergeCell ref="N17:P17"/>
    <mergeCell ref="Q17:S17"/>
    <mergeCell ref="E15:R15"/>
    <mergeCell ref="B13:C13"/>
    <mergeCell ref="D13:M13"/>
    <mergeCell ref="N13:P13"/>
    <mergeCell ref="Q13:S13"/>
    <mergeCell ref="B11:C11"/>
    <mergeCell ref="D11:M11"/>
    <mergeCell ref="N11:P11"/>
    <mergeCell ref="Q11:S11"/>
    <mergeCell ref="B12:C12"/>
    <mergeCell ref="B18:C18"/>
    <mergeCell ref="D18:M18"/>
    <mergeCell ref="N18:P18"/>
    <mergeCell ref="Q18:S18"/>
    <mergeCell ref="B19:C19"/>
    <mergeCell ref="D19:M19"/>
    <mergeCell ref="N19:P19"/>
    <mergeCell ref="Q19:S19"/>
    <mergeCell ref="G21:M21"/>
    <mergeCell ref="B23:C23"/>
    <mergeCell ref="D23:M23"/>
    <mergeCell ref="N23:P23"/>
    <mergeCell ref="Q23:S23"/>
    <mergeCell ref="B24:C24"/>
    <mergeCell ref="D24:M24"/>
    <mergeCell ref="N24:P24"/>
    <mergeCell ref="Q24:S24"/>
    <mergeCell ref="B25:C25"/>
    <mergeCell ref="D25:M25"/>
    <mergeCell ref="N25:P25"/>
    <mergeCell ref="Q25:S25"/>
    <mergeCell ref="B26:C26"/>
    <mergeCell ref="D26:M26"/>
    <mergeCell ref="N26:P26"/>
    <mergeCell ref="Q26:S26"/>
    <mergeCell ref="B27:C27"/>
    <mergeCell ref="D27:M27"/>
    <mergeCell ref="N27:P27"/>
    <mergeCell ref="Q27:S27"/>
  </mergeCells>
  <dataValidations count="2">
    <dataValidation type="list" allowBlank="1" showInputMessage="1" showErrorMessage="1" sqref="B26:C26">
      <formula1>$U$19:$U$31</formula1>
    </dataValidation>
    <dataValidation type="list" allowBlank="1" showInputMessage="1" showErrorMessage="1" sqref="D26:M26">
      <formula1>$W$19:$W$31</formula1>
    </dataValidation>
  </dataValidations>
  <pageMargins left="0.25" right="0.25" top="0.26" bottom="0.33"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Menu</vt:lpstr>
      <vt:lpstr>Feuil2</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2006-09-12T15:06:44Z</dcterms:created>
  <dcterms:modified xsi:type="dcterms:W3CDTF">2021-05-20T15:04:18Z</dcterms:modified>
</cp:coreProperties>
</file>